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F95C541-F5B9-4F57-A98A-6FD50B520B75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Page 1 of 1" sheetId="2" r:id="rId1"/>
  </sheets>
  <calcPr calcId="191029" iterate="1" iterateCount="200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2" l="1"/>
  <c r="D16" i="2"/>
  <c r="D14" i="2"/>
  <c r="E14" i="2"/>
  <c r="E17" i="2"/>
  <c r="E16" i="2"/>
  <c r="C19" i="2" l="1"/>
  <c r="F17" i="2" l="1"/>
  <c r="F14" i="2"/>
  <c r="F16" i="2"/>
</calcChain>
</file>

<file path=xl/sharedStrings.xml><?xml version="1.0" encoding="utf-8"?>
<sst xmlns="http://schemas.openxmlformats.org/spreadsheetml/2006/main" count="86" uniqueCount="61">
  <si>
    <t>Weighted</t>
  </si>
  <si>
    <t>Date</t>
  </si>
  <si>
    <t>Maturity</t>
  </si>
  <si>
    <t>Principal</t>
  </si>
  <si>
    <t>Amount</t>
  </si>
  <si>
    <t>Obligation</t>
  </si>
  <si>
    <t>Interest</t>
  </si>
  <si>
    <t>Month</t>
  </si>
  <si>
    <t>Monthly Change</t>
  </si>
  <si>
    <t>Ending Balance</t>
  </si>
  <si>
    <t>Notes Payable Outstanding During the Last Two Years:</t>
  </si>
  <si>
    <t>EL PASO ELECTRIC COMPANY</t>
  </si>
  <si>
    <t>PAGE 1 OF 1</t>
  </si>
  <si>
    <t>Notes:</t>
  </si>
  <si>
    <t>REDACTED</t>
  </si>
  <si>
    <t>RCF Eurodollar Loan</t>
  </si>
  <si>
    <t>PUBLIC</t>
  </si>
  <si>
    <t>N/A</t>
  </si>
  <si>
    <t>Description  (1)</t>
  </si>
  <si>
    <t>% of Total</t>
  </si>
  <si>
    <t>Average Cost</t>
  </si>
  <si>
    <t>Total</t>
  </si>
  <si>
    <t>2021 TEXAS RATE CASE FILING</t>
  </si>
  <si>
    <t>SPONSOR:  LISA D. BUDTKE</t>
  </si>
  <si>
    <t>Notes Payable Outstanding as of December 31, 2020</t>
  </si>
  <si>
    <t>(1)  The Company currently has a $400 million revolving credit facility (RCF).</t>
  </si>
  <si>
    <t>The RCF is available for nuclear fuel borrowings and for general corporate</t>
  </si>
  <si>
    <t>RCF ABR Loan</t>
  </si>
  <si>
    <t>Quarter Ending September 30, 2020</t>
  </si>
  <si>
    <t>Quarter Ending June 30, 2020</t>
  </si>
  <si>
    <t>Quarter Ending March 31, 2020</t>
  </si>
  <si>
    <t>Quarter Ending December 31, 2019</t>
  </si>
  <si>
    <t>Quarter Ending September 30, 2019</t>
  </si>
  <si>
    <t>Quarter Ending June 30, 2019</t>
  </si>
  <si>
    <t>Quarter Ending March 31, 2019</t>
  </si>
  <si>
    <t>Quarter Ending December 31, 2018</t>
  </si>
  <si>
    <t>corporate purposes and exclude nuclear fuel borrowings.</t>
  </si>
  <si>
    <t>SCHEDULE K-4 PUBLIC:  NOTES PAYABLE</t>
  </si>
  <si>
    <t>January 2021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</si>
  <si>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</si>
  <si>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</si>
  <si>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</si>
  <si>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</si>
  <si>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</si>
  <si>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</si>
  <si>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</si>
  <si>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</si>
  <si>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</si>
  <si>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</si>
  <si>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December 2021</t>
  </si>
  <si>
    <t>FOR THE TEST YEAR ENDED DECEMBER 31, 2020</t>
  </si>
  <si>
    <t>SCHEDULE K-4</t>
  </si>
  <si>
    <t>Rate (2)</t>
  </si>
  <si>
    <t>Eurodollar loan and not the annual percentage rate.</t>
  </si>
  <si>
    <t xml:space="preserve">(2) Interest rate reflects the weighted interest rate on a one week </t>
  </si>
  <si>
    <t>(3) Refer to Schedule K-4 CONFIDENTIAL, for anticipated changes in</t>
  </si>
  <si>
    <t>PREPARER: RICHARD GONZALEZ / GREGORY SHEARMAN</t>
  </si>
  <si>
    <t>Anticipated changes in Notes Payable during the twelve months following the test year: (3)</t>
  </si>
  <si>
    <t>purposes. The borrowings identified on Schedule K-4 are for general</t>
  </si>
  <si>
    <t>Materials in this proceeding pursuant to a Protective Order.</t>
  </si>
  <si>
    <t>the projected period, which is being filed as Confidential Protected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</si>
</sst>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0.0000%"/>
  </numFmts>
  <fonts count="7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Border="1"/>
    <xf numFmtId="5" fontId="3" fillId="0" borderId="0" xfId="1" applyNumberFormat="1" applyFont="1" applyBorder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0" fontId="3" fillId="0" borderId="0" xfId="2" applyNumberFormat="1" applyFont="1" applyBorder="1" applyAlignment="1">
      <alignment horizontal="center"/>
    </xf>
    <xf numFmtId="165" fontId="3" fillId="0" borderId="0" xfId="0" applyNumberFormat="1" applyFont="1" applyBorder="1"/>
    <xf numFmtId="0" fontId="3" fillId="0" borderId="0" xfId="0" applyFont="1" applyBorder="1" applyAlignment="1">
      <alignment horizontal="left" indent="1"/>
    </xf>
    <xf numFmtId="5" fontId="3" fillId="0" borderId="2" xfId="1" applyNumberFormat="1" applyFont="1" applyBorder="1" applyAlignment="1">
      <alignment horizontal="center"/>
    </xf>
    <xf numFmtId="0" fontId="3" fillId="0" borderId="0" xfId="0" applyFont="1" applyFill="1" applyBorder="1"/>
    <xf numFmtId="6" fontId="3" fillId="0" borderId="0" xfId="0" applyNumberFormat="1" applyFont="1" applyBorder="1"/>
    <xf numFmtId="0" fontId="3" fillId="0" borderId="0" xfId="0" quotePrefix="1" applyFont="1" applyBorder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3" fillId="0" borderId="0" xfId="0" quotePrefix="1" applyFont="1" applyFill="1" applyBorder="1"/>
    <xf numFmtId="5" fontId="3" fillId="0" borderId="0" xfId="0" applyNumberFormat="1" applyFont="1" applyFill="1" applyBorder="1" applyAlignment="1">
      <alignment horizontal="center"/>
    </xf>
    <xf numFmtId="0" fontId="3" fillId="0" borderId="0" xfId="0" applyFont="1"/>
    <xf numFmtId="17" fontId="3" fillId="0" borderId="0" xfId="0" quotePrefix="1" applyNumberFormat="1" applyFont="1" applyFill="1" applyBorder="1"/>
    <xf numFmtId="17" fontId="3" fillId="0" borderId="0" xfId="0" quotePrefix="1" applyNumberFormat="1" applyFont="1" applyBorder="1"/>
    <xf numFmtId="5" fontId="3" fillId="0" borderId="0" xfId="0" applyNumberFormat="1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right"/>
    </xf>
    <xf numFmtId="5" fontId="3" fillId="0" borderId="0" xfId="1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6" applyFont="1" applyBorder="1" applyAlignment="1">
      <alignment horizontal="left"/>
    </xf>
    <xf numFmtId="14" fontId="3" fillId="0" borderId="0" xfId="6" applyNumberFormat="1" applyFont="1" applyBorder="1" applyAlignment="1">
      <alignment horizontal="center"/>
    </xf>
    <xf numFmtId="5" fontId="3" fillId="0" borderId="0" xfId="7" applyNumberFormat="1" applyFont="1" applyBorder="1" applyAlignment="1">
      <alignment horizontal="center"/>
    </xf>
    <xf numFmtId="164" fontId="3" fillId="0" borderId="0" xfId="7" applyNumberFormat="1" applyFont="1" applyBorder="1" applyAlignment="1">
      <alignment horizontal="center"/>
    </xf>
    <xf numFmtId="164" fontId="3" fillId="0" borderId="0" xfId="8" applyNumberFormat="1" applyFont="1" applyFill="1" applyBorder="1" applyAlignment="1">
      <alignment horizontal="center"/>
    </xf>
    <xf numFmtId="9" fontId="3" fillId="0" borderId="0" xfId="2" applyFont="1" applyBorder="1" applyAlignment="1">
      <alignment horizontal="center"/>
    </xf>
    <xf numFmtId="9" fontId="3" fillId="0" borderId="0" xfId="0" applyNumberFormat="1" applyFont="1" applyBorder="1"/>
    <xf numFmtId="0" fontId="3" fillId="0" borderId="0" xfId="0" applyFont="1" applyProtection="1">
      <protection locked="0"/>
    </xf>
    <xf numFmtId="0" fontId="3" fillId="0" borderId="0" xfId="0" applyFont="1" applyAlignment="1">
      <alignment horizontal="left"/>
    </xf>
    <xf numFmtId="0" fontId="6" fillId="0" borderId="0" xfId="0" applyFont="1" applyBorder="1"/>
    <xf numFmtId="0" fontId="6" fillId="0" borderId="0" xfId="0" quotePrefix="1" applyFont="1" applyBorder="1"/>
    <xf numFmtId="0" fontId="3" fillId="0" borderId="0" xfId="0" applyFont="1" applyBorder="1" applyAlignment="1">
      <alignment horizontal="left"/>
    </xf>
  </cellXfs>
  <cellStyles count="9">
    <cellStyle name="Comma 2" xfId="4" xr:uid="{00000000-0005-0000-0000-000000000000}"/>
    <cellStyle name="Currency" xfId="1" builtinId="4"/>
    <cellStyle name="Currency 2" xfId="7" xr:uid="{00000000-0005-0000-0000-000002000000}"/>
    <cellStyle name="Normal" xfId="0" builtinId="0"/>
    <cellStyle name="Normal 2" xfId="6" xr:uid="{00000000-0005-0000-0000-000004000000}"/>
    <cellStyle name="Normal 3" xfId="3" xr:uid="{00000000-0005-0000-0000-000005000000}"/>
    <cellStyle name="Percent" xfId="2" builtinId="5"/>
    <cellStyle name="Percent 2" xfId="8" xr:uid="{00000000-0005-0000-0000-000007000000}"/>
    <cellStyle name="Percent 3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="120" zoomScaleNormal="120" workbookViewId="0"/>
  </sheetViews>
  <sheetFormatPr defaultColWidth="11.44140625" defaultRowHeight="14.25" x14ac:dyDescent="0.2"/>
  <cols>
    <col min="1" max="1" width="16.44140625" style="3" customWidth="1"/>
    <col min="2" max="3" width="12.77734375" style="3" customWidth="1"/>
    <col min="4" max="5" width="13.6640625" style="3" customWidth="1"/>
    <col min="6" max="16384" width="11.44140625" style="3"/>
  </cols>
  <sheetData>
    <row r="1" spans="1:11" x14ac:dyDescent="0.2">
      <c r="A1" s="34" t="s">
        <v>11</v>
      </c>
      <c r="B1" s="1"/>
      <c r="C1" s="1"/>
      <c r="D1" s="1"/>
      <c r="E1" s="1"/>
      <c r="F1" s="2" t="s">
        <v>51</v>
      </c>
      <c r="G1" s="1"/>
      <c r="H1" s="1"/>
      <c r="I1" s="1"/>
      <c r="J1" s="1"/>
      <c r="K1" s="1"/>
    </row>
    <row r="2" spans="1:11" x14ac:dyDescent="0.2">
      <c r="A2" s="34" t="s">
        <v>22</v>
      </c>
      <c r="B2" s="1"/>
      <c r="C2" s="1"/>
      <c r="D2" s="1"/>
      <c r="E2" s="1"/>
      <c r="F2" s="2" t="s">
        <v>12</v>
      </c>
      <c r="G2" s="1"/>
      <c r="H2" s="1"/>
      <c r="I2" s="1"/>
      <c r="J2" s="1"/>
      <c r="K2" s="1"/>
    </row>
    <row r="3" spans="1:11" x14ac:dyDescent="0.2">
      <c r="A3" s="35" t="s">
        <v>37</v>
      </c>
      <c r="B3" s="1"/>
      <c r="C3" s="1"/>
      <c r="D3" s="1"/>
      <c r="E3" s="1"/>
      <c r="F3" s="24" t="s">
        <v>16</v>
      </c>
      <c r="G3" s="1"/>
      <c r="H3" s="1"/>
      <c r="I3" s="1"/>
      <c r="J3" s="1"/>
      <c r="K3" s="1"/>
    </row>
    <row r="4" spans="1:11" x14ac:dyDescent="0.2">
      <c r="A4" s="34" t="s">
        <v>23</v>
      </c>
      <c r="B4" s="1"/>
      <c r="C4" s="1"/>
      <c r="D4" s="1"/>
      <c r="E4" s="1"/>
    </row>
    <row r="5" spans="1:11" x14ac:dyDescent="0.2">
      <c r="A5" s="34" t="s">
        <v>56</v>
      </c>
      <c r="B5" s="1"/>
      <c r="C5" s="1"/>
      <c r="D5" s="1"/>
      <c r="E5" s="1"/>
      <c r="F5" s="1"/>
    </row>
    <row r="6" spans="1:11" x14ac:dyDescent="0.2">
      <c r="A6" s="34" t="s">
        <v>50</v>
      </c>
    </row>
    <row r="7" spans="1:11" x14ac:dyDescent="0.2">
      <c r="A7" s="1"/>
      <c r="B7" s="1"/>
      <c r="C7" s="1"/>
      <c r="D7" s="1"/>
      <c r="E7" s="1"/>
      <c r="F7" s="1"/>
    </row>
    <row r="8" spans="1:11" x14ac:dyDescent="0.2">
      <c r="A8" s="1"/>
      <c r="B8" s="1"/>
      <c r="C8" s="1"/>
      <c r="D8" s="1"/>
      <c r="E8" s="1"/>
      <c r="F8" s="1"/>
    </row>
    <row r="9" spans="1:11" x14ac:dyDescent="0.2">
      <c r="A9" s="3" t="s">
        <v>24</v>
      </c>
      <c r="C9" s="1"/>
      <c r="D9" s="1"/>
      <c r="E9" s="1"/>
      <c r="F9" s="1"/>
    </row>
    <row r="10" spans="1:11" x14ac:dyDescent="0.2">
      <c r="E10" s="25"/>
    </row>
    <row r="11" spans="1:11" x14ac:dyDescent="0.2">
      <c r="A11" s="5" t="s">
        <v>5</v>
      </c>
      <c r="B11" s="5" t="s">
        <v>2</v>
      </c>
      <c r="C11" s="5" t="s">
        <v>3</v>
      </c>
      <c r="D11" s="1" t="s">
        <v>19</v>
      </c>
      <c r="E11" s="5" t="s">
        <v>6</v>
      </c>
      <c r="F11" s="5" t="s">
        <v>0</v>
      </c>
      <c r="G11" s="5"/>
      <c r="H11" s="5"/>
      <c r="I11" s="5"/>
      <c r="J11" s="5"/>
    </row>
    <row r="12" spans="1:11" x14ac:dyDescent="0.2">
      <c r="A12" s="6" t="s">
        <v>18</v>
      </c>
      <c r="B12" s="6" t="s">
        <v>1</v>
      </c>
      <c r="C12" s="6" t="s">
        <v>4</v>
      </c>
      <c r="D12" s="26" t="s">
        <v>3</v>
      </c>
      <c r="E12" s="6" t="s">
        <v>52</v>
      </c>
      <c r="F12" s="6" t="s">
        <v>20</v>
      </c>
      <c r="G12" s="5"/>
      <c r="H12" s="5"/>
      <c r="I12" s="5"/>
      <c r="J12" s="5"/>
    </row>
    <row r="13" spans="1:11" x14ac:dyDescent="0.2">
      <c r="A13" s="5"/>
      <c r="B13" s="5"/>
      <c r="C13" s="5"/>
      <c r="E13" s="5"/>
      <c r="F13" s="5"/>
      <c r="G13" s="5"/>
      <c r="H13" s="5"/>
      <c r="I13" s="5"/>
      <c r="J13" s="5"/>
    </row>
    <row r="14" spans="1:11" x14ac:dyDescent="0.2">
      <c r="A14" s="27" t="s">
        <v>27</v>
      </c>
      <c r="B14" s="28" t="s">
        <v>17</v>
      </c>
      <c r="C14" s="29">
        <v>3000000</v>
      </c>
      <c r="D14" s="32">
        <f>ROUND(+C14/$C$19,3)</f>
        <v>2.5000000000000001E-2</v>
      </c>
      <c r="E14" s="30">
        <f>ROUND(0.035/365*8,5)</f>
        <v>7.6999999999999996E-4</v>
      </c>
      <c r="F14" s="31">
        <f>ROUND(+D14*E14,5)</f>
        <v>2.0000000000000002E-5</v>
      </c>
      <c r="G14" s="8"/>
      <c r="H14" s="9"/>
      <c r="I14" s="9"/>
      <c r="J14" s="9"/>
    </row>
    <row r="15" spans="1:11" x14ac:dyDescent="0.2">
      <c r="A15" s="27"/>
      <c r="B15" s="28"/>
      <c r="C15" s="29"/>
      <c r="D15" s="32"/>
      <c r="E15" s="30"/>
      <c r="F15" s="31"/>
      <c r="G15" s="8"/>
      <c r="H15" s="9"/>
      <c r="I15" s="9"/>
      <c r="J15" s="9"/>
    </row>
    <row r="16" spans="1:11" x14ac:dyDescent="0.2">
      <c r="A16" s="27" t="s">
        <v>15</v>
      </c>
      <c r="B16" s="28">
        <v>44200</v>
      </c>
      <c r="C16" s="29">
        <v>56000000</v>
      </c>
      <c r="D16" s="32">
        <f>ROUND(+C16/$C$19,3)</f>
        <v>0.46300000000000002</v>
      </c>
      <c r="E16" s="30">
        <f>ROUND(0.0136/360*6,5)</f>
        <v>2.3000000000000001E-4</v>
      </c>
      <c r="F16" s="31">
        <f>ROUND(+D16*E16,5)</f>
        <v>1.1E-4</v>
      </c>
      <c r="G16" s="8"/>
      <c r="H16" s="9"/>
      <c r="I16" s="9"/>
      <c r="J16" s="9"/>
    </row>
    <row r="17" spans="1:10" x14ac:dyDescent="0.2">
      <c r="A17" s="27" t="s">
        <v>15</v>
      </c>
      <c r="B17" s="28">
        <v>44204</v>
      </c>
      <c r="C17" s="29">
        <v>62000000</v>
      </c>
      <c r="D17" s="32">
        <f>ROUND(+C17/$C$19,3)</f>
        <v>0.51200000000000001</v>
      </c>
      <c r="E17" s="30">
        <f>ROUND(0.0136/360*8,5)</f>
        <v>2.9999999999999997E-4</v>
      </c>
      <c r="F17" s="31">
        <f>ROUND(+D17*E17,5)</f>
        <v>1.4999999999999999E-4</v>
      </c>
      <c r="G17" s="8"/>
      <c r="H17" s="9"/>
      <c r="I17" s="9"/>
      <c r="J17" s="9"/>
    </row>
    <row r="18" spans="1:10" x14ac:dyDescent="0.2">
      <c r="A18" s="10"/>
      <c r="C18" s="1"/>
      <c r="E18" s="4"/>
      <c r="F18" s="23"/>
      <c r="H18" s="9"/>
      <c r="I18" s="9"/>
    </row>
    <row r="19" spans="1:10" ht="15" thickBot="1" x14ac:dyDescent="0.25">
      <c r="B19" s="3" t="s">
        <v>21</v>
      </c>
      <c r="C19" s="11">
        <f>SUM(C14:C18)</f>
        <v>121000000</v>
      </c>
      <c r="D19" s="33"/>
      <c r="F19" s="7"/>
    </row>
    <row r="20" spans="1:10" ht="15" thickTop="1" x14ac:dyDescent="0.2"/>
    <row r="22" spans="1:10" x14ac:dyDescent="0.2">
      <c r="A22" s="3" t="s">
        <v>10</v>
      </c>
    </row>
    <row r="24" spans="1:10" ht="15" x14ac:dyDescent="0.25">
      <c r="B24" s="12" t="s">
        <v>28</v>
      </c>
      <c r="E24" s="13">
        <v>61000000</v>
      </c>
      <c r="F24" s="36"/>
    </row>
    <row r="25" spans="1:10" ht="15" x14ac:dyDescent="0.25">
      <c r="B25" s="12" t="s">
        <v>29</v>
      </c>
      <c r="E25" s="13">
        <v>256000000</v>
      </c>
      <c r="F25" s="37"/>
    </row>
    <row r="26" spans="1:10" ht="15" x14ac:dyDescent="0.25">
      <c r="B26" s="12" t="s">
        <v>30</v>
      </c>
      <c r="E26" s="13">
        <v>207000000</v>
      </c>
      <c r="F26" s="37"/>
    </row>
    <row r="27" spans="1:10" ht="15" x14ac:dyDescent="0.25">
      <c r="B27" s="12" t="s">
        <v>31</v>
      </c>
      <c r="E27" s="13">
        <v>84000000</v>
      </c>
      <c r="F27" s="37"/>
    </row>
    <row r="28" spans="1:10" ht="15" x14ac:dyDescent="0.25">
      <c r="B28" s="12" t="s">
        <v>32</v>
      </c>
      <c r="E28" s="13">
        <v>77000000</v>
      </c>
      <c r="F28" s="37"/>
    </row>
    <row r="29" spans="1:10" ht="15" x14ac:dyDescent="0.25">
      <c r="B29" s="12" t="s">
        <v>33</v>
      </c>
      <c r="E29" s="13">
        <v>133500000</v>
      </c>
      <c r="F29" s="37"/>
    </row>
    <row r="30" spans="1:10" ht="15" x14ac:dyDescent="0.25">
      <c r="B30" s="12" t="s">
        <v>34</v>
      </c>
      <c r="E30" s="13">
        <v>173000000</v>
      </c>
      <c r="F30" s="37"/>
    </row>
    <row r="31" spans="1:10" ht="15" x14ac:dyDescent="0.25">
      <c r="B31" s="12" t="s">
        <v>35</v>
      </c>
      <c r="E31" s="13">
        <v>23000000</v>
      </c>
      <c r="F31" s="37"/>
    </row>
    <row r="32" spans="1:10" x14ac:dyDescent="0.2">
      <c r="B32" s="12"/>
      <c r="E32" s="13"/>
    </row>
    <row r="33" spans="1:5" x14ac:dyDescent="0.2">
      <c r="B33" s="12"/>
      <c r="E33" s="13"/>
    </row>
    <row r="34" spans="1:5" x14ac:dyDescent="0.2">
      <c r="A34" s="3" t="s">
        <v>57</v>
      </c>
    </row>
    <row r="36" spans="1:5" x14ac:dyDescent="0.2">
      <c r="B36" s="15" t="s">
        <v>7</v>
      </c>
      <c r="C36" s="16" t="s">
        <v>8</v>
      </c>
      <c r="D36" s="16" t="s">
        <v>9</v>
      </c>
    </row>
    <row r="37" spans="1:5" x14ac:dyDescent="0.2">
      <c r="B37" s="21" t="s">
        <v>38</v>
      </c>
      <c r="C37" s="18" t="s">
        <v>14</v>
      </c>
      <c r="D37" s="18" t="s">
        <v>14</v>
      </c>
      <c r="E37" s="19"/>
    </row>
    <row r="38" spans="1:5" x14ac:dyDescent="0.2">
      <c r="B38" s="14" t="s">
        <v>39</v>
      </c>
      <c r="C38" s="18" t="s">
        <v>14</v>
      </c>
      <c r="D38" s="18" t="s">
        <v>14</v>
      </c>
      <c r="E38" s="19"/>
    </row>
    <row r="39" spans="1:5" x14ac:dyDescent="0.2">
      <c r="B39" s="20" t="s">
        <v>40</v>
      </c>
      <c r="C39" s="18" t="s">
        <v>14</v>
      </c>
      <c r="D39" s="18" t="s">
        <v>14</v>
      </c>
      <c r="E39" s="19"/>
    </row>
    <row r="40" spans="1:5" x14ac:dyDescent="0.2">
      <c r="B40" s="14" t="s">
        <v>41</v>
      </c>
      <c r="C40" s="18" t="s">
        <v>14</v>
      </c>
      <c r="D40" s="18" t="s">
        <v>14</v>
      </c>
      <c r="E40" s="19"/>
    </row>
    <row r="41" spans="1:5" x14ac:dyDescent="0.2">
      <c r="B41" s="20" t="s">
        <v>42</v>
      </c>
      <c r="C41" s="18" t="s">
        <v>14</v>
      </c>
      <c r="D41" s="18" t="s">
        <v>14</v>
      </c>
      <c r="E41" s="19"/>
    </row>
    <row r="42" spans="1:5" x14ac:dyDescent="0.2">
      <c r="B42" s="17" t="s">
        <v>43</v>
      </c>
      <c r="C42" s="18" t="s">
        <v>14</v>
      </c>
      <c r="D42" s="18" t="s">
        <v>14</v>
      </c>
      <c r="E42" s="19"/>
    </row>
    <row r="43" spans="1:5" x14ac:dyDescent="0.2">
      <c r="B43" s="17" t="s">
        <v>44</v>
      </c>
      <c r="C43" s="18" t="s">
        <v>14</v>
      </c>
      <c r="D43" s="18" t="s">
        <v>14</v>
      </c>
      <c r="E43" s="19"/>
    </row>
    <row r="44" spans="1:5" x14ac:dyDescent="0.2">
      <c r="B44" s="20" t="s">
        <v>45</v>
      </c>
      <c r="C44" s="18" t="s">
        <v>14</v>
      </c>
      <c r="D44" s="18" t="s">
        <v>14</v>
      </c>
      <c r="E44" s="19"/>
    </row>
    <row r="45" spans="1:5" x14ac:dyDescent="0.2">
      <c r="B45" s="21" t="s">
        <v>46</v>
      </c>
      <c r="C45" s="18" t="s">
        <v>14</v>
      </c>
      <c r="D45" s="18" t="s">
        <v>14</v>
      </c>
      <c r="E45" s="19"/>
    </row>
    <row r="46" spans="1:5" x14ac:dyDescent="0.2">
      <c r="B46" s="17" t="s">
        <v>47</v>
      </c>
      <c r="C46" s="18" t="s">
        <v>14</v>
      </c>
      <c r="D46" s="18" t="s">
        <v>14</v>
      </c>
      <c r="E46" s="19"/>
    </row>
    <row r="47" spans="1:5" x14ac:dyDescent="0.2">
      <c r="B47" s="17" t="s">
        <v>48</v>
      </c>
      <c r="C47" s="18" t="s">
        <v>14</v>
      </c>
      <c r="D47" s="18" t="s">
        <v>14</v>
      </c>
      <c r="E47" s="19"/>
    </row>
    <row r="48" spans="1:5" x14ac:dyDescent="0.2">
      <c r="B48" s="21" t="s">
        <v>49</v>
      </c>
      <c r="C48" s="18" t="s">
        <v>14</v>
      </c>
      <c r="D48" s="18" t="s">
        <v>14</v>
      </c>
      <c r="E48" s="19"/>
    </row>
    <row r="49" spans="1:4" x14ac:dyDescent="0.2">
      <c r="C49" s="22"/>
    </row>
    <row r="50" spans="1:4" ht="15.75" customHeight="1" x14ac:dyDescent="0.2"/>
    <row r="51" spans="1:4" ht="15.75" customHeight="1" x14ac:dyDescent="0.2">
      <c r="A51" s="3" t="s">
        <v>13</v>
      </c>
    </row>
    <row r="52" spans="1:4" x14ac:dyDescent="0.2">
      <c r="A52" s="14" t="s">
        <v>25</v>
      </c>
    </row>
    <row r="53" spans="1:4" x14ac:dyDescent="0.2">
      <c r="A53" s="3" t="s">
        <v>26</v>
      </c>
    </row>
    <row r="54" spans="1:4" x14ac:dyDescent="0.2">
      <c r="A54" s="3" t="s">
        <v>58</v>
      </c>
    </row>
    <row r="55" spans="1:4" x14ac:dyDescent="0.2">
      <c r="A55" s="3" t="s">
        <v>36</v>
      </c>
    </row>
    <row r="56" spans="1:4" x14ac:dyDescent="0.2">
      <c r="A56" s="38" t="s">
        <v>54</v>
      </c>
      <c r="B56" s="38"/>
      <c r="C56" s="38"/>
      <c r="D56" s="38"/>
    </row>
    <row r="57" spans="1:4" x14ac:dyDescent="0.2">
      <c r="A57" s="38" t="s">
        <v>53</v>
      </c>
      <c r="B57" s="38"/>
      <c r="C57" s="38"/>
      <c r="D57" s="38"/>
    </row>
    <row r="58" spans="1:4" x14ac:dyDescent="0.2">
      <c r="A58" s="38" t="s">
        <v>55</v>
      </c>
      <c r="B58" s="38"/>
      <c r="C58" s="38"/>
      <c r="D58" s="38"/>
    </row>
    <row r="59" spans="1:4" x14ac:dyDescent="0.2">
      <c r="A59" s="38" t="s">
        <v>60</v>
      </c>
      <c r="B59" s="38"/>
      <c r="C59" s="38"/>
      <c r="D59" s="38"/>
    </row>
    <row r="60" spans="1:4" x14ac:dyDescent="0.2">
      <c r="A60" s="38" t="s">
        <v>59</v>
      </c>
      <c r="B60" s="38"/>
      <c r="C60" s="38"/>
      <c r="D60" s="38"/>
    </row>
    <row r="61" spans="1:4" x14ac:dyDescent="0.2">
      <c r="A61" s="38"/>
      <c r="B61" s="38"/>
      <c r="C61" s="38"/>
      <c r="D61" s="38"/>
    </row>
  </sheetData>
  <mergeCells count="6">
    <mergeCell ref="A58:D58"/>
    <mergeCell ref="A59:D59"/>
    <mergeCell ref="A60:D60"/>
    <mergeCell ref="A61:D61"/>
    <mergeCell ref="A56:D56"/>
    <mergeCell ref="A57:D57"/>
  </mergeCells>
  <phoneticPr fontId="0" type="noConversion"/>
  <pageMargins left="1.25" right="0.75" top="0.75" bottom="0.75" header="0.5" footer="0.5"/>
  <pageSetup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 of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2017-02-01T18:05:26Z</dcterms:created>
  <dcterms:modified xsi:type="dcterms:W3CDTF">2021-05-28T22:24:17Z</dcterms:modified>
</cp:coreProperties>
</file>